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 activeTab="3"/>
  </bookViews>
  <sheets>
    <sheet name="таблица 1 " sheetId="12" r:id="rId1"/>
    <sheet name="таблица 2" sheetId="9" r:id="rId2"/>
    <sheet name="таблица3" sheetId="10" r:id="rId3"/>
    <sheet name="таблица 4" sheetId="13" r:id="rId4"/>
  </sheets>
  <definedNames>
    <definedName name="_xlnm.Print_Area" localSheetId="0">'таблица 1 '!$A$1:$G$32</definedName>
    <definedName name="_xlnm.Print_Area" localSheetId="1">'таблица 2'!$A$1:$D$32</definedName>
    <definedName name="_xlnm.Print_Area" localSheetId="3">'таблица 4'!$A$1:$G$32</definedName>
    <definedName name="_xlnm.Print_Area" localSheetId="2">таблица3!$A$1:$H$32</definedName>
  </definedNames>
  <calcPr calcId="124519"/>
</workbook>
</file>

<file path=xl/calcChain.xml><?xml version="1.0" encoding="utf-8"?>
<calcChain xmlns="http://schemas.openxmlformats.org/spreadsheetml/2006/main">
  <c r="B16" i="13"/>
  <c r="B18" i="10"/>
  <c r="B19"/>
  <c r="B20"/>
  <c r="B21"/>
  <c r="B22"/>
  <c r="B23"/>
  <c r="B24"/>
  <c r="B25"/>
  <c r="B26"/>
  <c r="B27"/>
  <c r="B28"/>
  <c r="B17"/>
  <c r="F28"/>
  <c r="B16" i="12" l="1"/>
  <c r="B18"/>
  <c r="B19"/>
  <c r="B20"/>
  <c r="B21"/>
  <c r="B22"/>
  <c r="B23"/>
  <c r="B24"/>
  <c r="B25"/>
  <c r="B26"/>
  <c r="B27"/>
  <c r="B17"/>
  <c r="E28"/>
  <c r="B28" s="1"/>
  <c r="G28" i="13" l="1"/>
  <c r="F28"/>
  <c r="E28"/>
  <c r="D28"/>
  <c r="C28"/>
  <c r="B28"/>
  <c r="B27" i="9" l="1"/>
  <c r="C28" i="12" l="1"/>
  <c r="D28"/>
  <c r="G28" l="1"/>
  <c r="F28"/>
  <c r="C28" i="10" l="1"/>
  <c r="D28"/>
  <c r="E28"/>
  <c r="H28" l="1"/>
  <c r="G28"/>
  <c r="D28" i="9"/>
  <c r="C28"/>
  <c r="B28"/>
</calcChain>
</file>

<file path=xl/sharedStrings.xml><?xml version="1.0" encoding="utf-8"?>
<sst xmlns="http://schemas.openxmlformats.org/spreadsheetml/2006/main" count="109" uniqueCount="44">
  <si>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</si>
  <si>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</si>
  <si>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</si>
  <si>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</si>
  <si>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</si>
  <si>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</si>
  <si>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</si>
  <si>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</si>
  <si>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</si>
  <si>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</si>
  <si>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</si>
  <si>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</si>
  <si>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</si>
  <si>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</si>
  <si>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</si>
  <si>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</si>
  <si>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</si>
  <si>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</si>
  <si>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</si>
  <si>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</si>
  <si>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в том числе</t>
  </si>
  <si>
    <t xml:space="preserve">Организация утилизации, переработки и сбора отходов </t>
  </si>
  <si>
    <t>Таблица 3</t>
  </si>
  <si>
    <t>Приложение № 10</t>
  </si>
  <si>
    <t>Приложение №10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</si>
  <si>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</si>
  <si>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</si>
  <si>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на сбалансированность</t>
  </si>
  <si>
    <t>на мат. затраты</t>
  </si>
  <si>
    <t>на 2024 год и плановый период 2025-2026 годов»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</si>
  <si>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осуществление переданных полномочий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</si>
  <si>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в соответствии с заключенными соглашениями</t>
  </si>
  <si>
    <t>Таблица 4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</si>
  <si>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</si>
  <si>
    <t>дорожный фонд</t>
  </si>
  <si>
    <t>система оповещения</t>
  </si>
  <si>
    <t>разовые</t>
  </si>
  <si>
    <t>софинансирование к ИБ</t>
  </si>
  <si>
    <t>к решению 24 сессии Совета депутатов</t>
  </si>
  <si>
    <t xml:space="preserve">к решению 24 сессии Совета депутатов </t>
  </si>
  <si>
    <t xml:space="preserve">от 22.12.2023 г. №  199  «О бюджете </t>
  </si>
  <si>
    <t xml:space="preserve">от 22.12.2023 г. №   199  «О бюджете </t>
  </si>
  <si>
    <t>от 22.12.2023 г. № 199   «О бюджете</t>
  </si>
  <si>
    <t>от 22.12.202 г. №  199  «О бюджете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</si>
</sst>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  <numFmt numFmtId="168" formatCode="#,##0.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77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5" xfId="1" applyNumberFormat="1" applyFont="1" applyFill="1" applyBorder="1"/>
    <xf numFmtId="0" fontId="12" fillId="3" borderId="0" xfId="0" applyFont="1" applyFill="1" applyBorder="1" applyAlignment="1"/>
    <xf numFmtId="0" fontId="7" fillId="0" borderId="12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165" fontId="14" fillId="2" borderId="7" xfId="1" applyNumberFormat="1" applyFont="1" applyFill="1" applyBorder="1"/>
    <xf numFmtId="165" fontId="14" fillId="2" borderId="9" xfId="1" applyNumberFormat="1" applyFont="1" applyFill="1" applyBorder="1"/>
    <xf numFmtId="4" fontId="16" fillId="2" borderId="12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5" fontId="14" fillId="2" borderId="15" xfId="1" applyNumberFormat="1" applyFont="1" applyFill="1" applyBorder="1"/>
    <xf numFmtId="0" fontId="6" fillId="2" borderId="0" xfId="0" applyFont="1" applyFill="1" applyAlignment="1">
      <alignment horizontal="right" vertical="center"/>
    </xf>
    <xf numFmtId="0" fontId="10" fillId="0" borderId="0" xfId="0" applyFont="1" applyFill="1" applyAlignment="1">
      <alignment wrapText="1"/>
    </xf>
    <xf numFmtId="165" fontId="14" fillId="2" borderId="9" xfId="1" applyNumberFormat="1" applyFont="1" applyFill="1" applyBorder="1" applyAlignment="1">
      <alignment horizontal="center" vertical="center"/>
    </xf>
    <xf numFmtId="167" fontId="16" fillId="2" borderId="12" xfId="0" applyNumberFormat="1" applyFont="1" applyFill="1" applyBorder="1" applyAlignment="1"/>
    <xf numFmtId="168" fontId="16" fillId="2" borderId="12" xfId="0" applyNumberFormat="1" applyFont="1" applyFill="1" applyBorder="1" applyAlignment="1"/>
    <xf numFmtId="168" fontId="16" fillId="3" borderId="12" xfId="0" applyNumberFormat="1" applyFont="1" applyFill="1" applyBorder="1" applyAlignment="1"/>
    <xf numFmtId="167" fontId="14" fillId="2" borderId="9" xfId="1" applyNumberFormat="1" applyFont="1" applyFill="1" applyBorder="1"/>
    <xf numFmtId="165" fontId="14" fillId="2" borderId="21" xfId="1" applyNumberFormat="1" applyFont="1" applyFill="1" applyBorder="1" applyAlignment="1">
      <alignment horizontal="center" vertical="center"/>
    </xf>
    <xf numFmtId="165" fontId="16" fillId="2" borderId="4" xfId="1" applyNumberFormat="1" applyFont="1" applyFill="1" applyBorder="1" applyAlignment="1">
      <alignment horizontal="center" vertical="center"/>
    </xf>
    <xf numFmtId="0" fontId="7" fillId="0" borderId="19" xfId="0" applyFont="1" applyBorder="1" applyAlignment="1">
      <alignment wrapText="1"/>
    </xf>
    <xf numFmtId="0" fontId="7" fillId="0" borderId="18" xfId="0" applyFont="1" applyBorder="1" applyAlignment="1">
      <alignment horizontal="center" wrapText="1"/>
    </xf>
    <xf numFmtId="0" fontId="7" fillId="0" borderId="11" xfId="0" applyFont="1" applyBorder="1" applyAlignment="1">
      <alignment wrapText="1"/>
    </xf>
    <xf numFmtId="165" fontId="14" fillId="2" borderId="15" xfId="1" applyNumberFormat="1" applyFont="1" applyFill="1" applyBorder="1" applyAlignment="1">
      <alignment horizontal="right"/>
    </xf>
    <xf numFmtId="165" fontId="16" fillId="2" borderId="12" xfId="0" applyNumberFormat="1" applyFont="1" applyFill="1" applyBorder="1" applyAlignment="1"/>
    <xf numFmtId="165" fontId="14" fillId="2" borderId="20" xfId="1" applyNumberFormat="1" applyFont="1" applyFill="1" applyBorder="1"/>
    <xf numFmtId="165" fontId="16" fillId="2" borderId="4" xfId="1" applyNumberFormat="1" applyFont="1" applyFill="1" applyBorder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zoomScaleSheetLayoutView="100" workbookViewId="0">
      <selection activeCell="F5" sqref="F5"/>
    </sheetView>
  </sheetViews>
  <sheetFormatPr defaultRowHeight="12.75"/>
  <cols>
    <col min="1" max="1" width="25.7109375" style="1" customWidth="1"/>
    <col min="2" max="2" width="24.85546875" style="1" customWidth="1"/>
    <col min="3" max="5" width="24.85546875" style="1" hidden="1" customWidth="1"/>
    <col min="6" max="7" width="24.85546875" style="1" customWidth="1"/>
    <col min="8" max="16384" width="9.140625" style="1"/>
  </cols>
  <sheetData>
    <row r="1" spans="1:9" s="39" customFormat="1" ht="17.25" customHeight="1">
      <c r="A1" s="35"/>
      <c r="B1" s="36"/>
      <c r="C1" s="36"/>
      <c r="D1" s="36"/>
      <c r="E1" s="36"/>
      <c r="F1" s="36"/>
      <c r="G1" s="37" t="s">
        <v>23</v>
      </c>
      <c r="H1" s="38"/>
    </row>
    <row r="2" spans="1:9" s="39" customFormat="1" ht="12" customHeight="1">
      <c r="A2" s="40"/>
      <c r="B2" s="41"/>
      <c r="C2" s="41"/>
      <c r="D2" s="41"/>
      <c r="E2" s="41"/>
      <c r="F2" s="41"/>
      <c r="G2" s="42" t="s">
        <v>39</v>
      </c>
      <c r="H2" s="43"/>
    </row>
    <row r="3" spans="1:9" s="39" customFormat="1" ht="12.75" customHeight="1">
      <c r="A3" s="44"/>
      <c r="B3" s="41"/>
      <c r="C3" s="41"/>
      <c r="D3" s="41"/>
      <c r="E3" s="41"/>
      <c r="F3" s="41"/>
      <c r="G3" s="42" t="s">
        <v>0</v>
      </c>
      <c r="H3" s="43"/>
    </row>
    <row r="4" spans="1:9" s="39" customFormat="1" ht="12" customHeight="1">
      <c r="A4" s="40"/>
      <c r="B4" s="45"/>
      <c r="C4" s="45"/>
      <c r="D4" s="45"/>
      <c r="E4" s="45"/>
      <c r="F4" s="45"/>
      <c r="G4" s="48" t="s">
        <v>40</v>
      </c>
      <c r="H4" s="43"/>
    </row>
    <row r="5" spans="1:9" s="39" customFormat="1" ht="15.75">
      <c r="A5" s="46"/>
      <c r="B5" s="46"/>
      <c r="C5" s="46"/>
      <c r="D5" s="46"/>
      <c r="E5" s="46"/>
      <c r="G5" s="42" t="s">
        <v>1</v>
      </c>
    </row>
    <row r="6" spans="1:9" s="39" customFormat="1" ht="15.75">
      <c r="A6" s="46"/>
      <c r="B6" s="46"/>
      <c r="C6" s="46"/>
      <c r="D6" s="46"/>
      <c r="E6" s="46"/>
      <c r="G6" s="42" t="s">
        <v>29</v>
      </c>
    </row>
    <row r="7" spans="1:9" s="39" customFormat="1" ht="15">
      <c r="A7" s="46"/>
      <c r="B7" s="46"/>
      <c r="C7" s="46"/>
      <c r="D7" s="46"/>
      <c r="E7" s="46"/>
    </row>
    <row r="8" spans="1:9" ht="75.75" customHeight="1">
      <c r="A8" s="65" t="s">
        <v>25</v>
      </c>
      <c r="B8" s="65"/>
      <c r="C8" s="65"/>
      <c r="D8" s="65"/>
      <c r="E8" s="65"/>
      <c r="F8" s="65"/>
      <c r="G8" s="65"/>
      <c r="H8" s="3"/>
    </row>
    <row r="9" spans="1:9" ht="15" customHeight="1">
      <c r="A9" s="4"/>
      <c r="B9" s="4"/>
      <c r="C9" s="4"/>
      <c r="D9" s="4"/>
      <c r="E9" s="4"/>
      <c r="F9" s="4"/>
      <c r="G9" s="4"/>
      <c r="H9" s="3"/>
    </row>
    <row r="10" spans="1:9" ht="15">
      <c r="A10" s="2"/>
      <c r="B10" s="5"/>
      <c r="C10" s="5"/>
      <c r="D10" s="5"/>
      <c r="E10" s="5"/>
      <c r="F10" s="3"/>
      <c r="G10" s="6" t="s">
        <v>2</v>
      </c>
      <c r="H10" s="3"/>
    </row>
    <row r="11" spans="1:9" ht="79.5" customHeight="1">
      <c r="A11" s="69" t="s">
        <v>26</v>
      </c>
      <c r="B11" s="69"/>
      <c r="C11" s="69"/>
      <c r="D11" s="69"/>
      <c r="E11" s="69"/>
      <c r="F11" s="69"/>
      <c r="G11" s="69"/>
      <c r="H11" s="49"/>
      <c r="I11" s="49"/>
    </row>
    <row r="13" spans="1:9" ht="13.5" thickBot="1">
      <c r="A13" s="7"/>
      <c r="B13" s="8"/>
      <c r="C13" s="8"/>
      <c r="D13" s="8"/>
      <c r="E13" s="8"/>
      <c r="G13" s="9" t="s">
        <v>3</v>
      </c>
    </row>
    <row r="14" spans="1:9" s="10" customFormat="1" ht="15" customHeight="1">
      <c r="A14" s="66" t="s">
        <v>4</v>
      </c>
      <c r="B14" s="66">
        <v>2024</v>
      </c>
      <c r="C14" s="66" t="s">
        <v>27</v>
      </c>
      <c r="D14" s="66" t="s">
        <v>28</v>
      </c>
      <c r="E14" s="66" t="s">
        <v>36</v>
      </c>
      <c r="F14" s="66">
        <v>2025</v>
      </c>
      <c r="G14" s="66">
        <v>2026</v>
      </c>
    </row>
    <row r="15" spans="1:9" s="10" customFormat="1" ht="27.75" customHeight="1" thickBot="1">
      <c r="A15" s="67"/>
      <c r="B15" s="68"/>
      <c r="C15" s="68"/>
      <c r="D15" s="68"/>
      <c r="E15" s="68"/>
      <c r="F15" s="68"/>
      <c r="G15" s="68"/>
    </row>
    <row r="16" spans="1:9" s="10" customFormat="1" ht="18" customHeight="1">
      <c r="A16" s="11" t="s">
        <v>5</v>
      </c>
      <c r="B16" s="50">
        <f>C16+D16+E16</f>
        <v>9000</v>
      </c>
      <c r="C16" s="32"/>
      <c r="D16" s="32"/>
      <c r="E16" s="32">
        <v>9000</v>
      </c>
      <c r="F16" s="12"/>
      <c r="G16" s="12"/>
    </row>
    <row r="17" spans="1:7" s="10" customFormat="1" ht="15">
      <c r="A17" s="13" t="s">
        <v>6</v>
      </c>
      <c r="B17" s="50">
        <f>C17+D17+E17</f>
        <v>6641.7</v>
      </c>
      <c r="C17" s="50">
        <v>6126.7</v>
      </c>
      <c r="D17" s="50">
        <v>215</v>
      </c>
      <c r="E17" s="50">
        <v>300</v>
      </c>
      <c r="F17" s="14"/>
      <c r="G17" s="14"/>
    </row>
    <row r="18" spans="1:7" s="10" customFormat="1" ht="15">
      <c r="A18" s="13" t="s">
        <v>7</v>
      </c>
      <c r="B18" s="50">
        <f t="shared" ref="B18:B28" si="0">C18+D18+E18</f>
        <v>4394.7</v>
      </c>
      <c r="C18" s="50">
        <v>4014</v>
      </c>
      <c r="D18" s="50">
        <v>80.7</v>
      </c>
      <c r="E18" s="50">
        <v>300</v>
      </c>
      <c r="F18" s="14"/>
      <c r="G18" s="14"/>
    </row>
    <row r="19" spans="1:7" s="10" customFormat="1" ht="15">
      <c r="A19" s="13" t="s">
        <v>8</v>
      </c>
      <c r="B19" s="50">
        <f t="shared" si="0"/>
        <v>4180.8999999999996</v>
      </c>
      <c r="C19" s="50">
        <v>3759.7</v>
      </c>
      <c r="D19" s="50">
        <v>121.2</v>
      </c>
      <c r="E19" s="50">
        <v>300</v>
      </c>
      <c r="F19" s="14"/>
      <c r="G19" s="14"/>
    </row>
    <row r="20" spans="1:7" s="10" customFormat="1" ht="15">
      <c r="A20" s="13" t="s">
        <v>9</v>
      </c>
      <c r="B20" s="50">
        <f t="shared" si="0"/>
        <v>3075.8999999999996</v>
      </c>
      <c r="C20" s="50">
        <v>2975.2</v>
      </c>
      <c r="D20" s="50">
        <v>100.7</v>
      </c>
      <c r="E20" s="50"/>
      <c r="F20" s="14"/>
      <c r="G20" s="14"/>
    </row>
    <row r="21" spans="1:7" s="10" customFormat="1" ht="15">
      <c r="A21" s="13" t="s">
        <v>10</v>
      </c>
      <c r="B21" s="50">
        <f t="shared" si="0"/>
        <v>4246.1000000000004</v>
      </c>
      <c r="C21" s="50">
        <v>3785.8</v>
      </c>
      <c r="D21" s="50">
        <v>160.30000000000001</v>
      </c>
      <c r="E21" s="50">
        <v>300</v>
      </c>
      <c r="F21" s="14"/>
      <c r="G21" s="14"/>
    </row>
    <row r="22" spans="1:7" s="15" customFormat="1" ht="15">
      <c r="A22" s="13" t="s">
        <v>11</v>
      </c>
      <c r="B22" s="50">
        <f t="shared" si="0"/>
        <v>5566.5</v>
      </c>
      <c r="C22" s="50">
        <v>5108.8999999999996</v>
      </c>
      <c r="D22" s="50">
        <v>157.6</v>
      </c>
      <c r="E22" s="50">
        <v>300</v>
      </c>
      <c r="F22" s="14"/>
      <c r="G22" s="14"/>
    </row>
    <row r="23" spans="1:7" s="10" customFormat="1" ht="15">
      <c r="A23" s="13" t="s">
        <v>12</v>
      </c>
      <c r="B23" s="50">
        <f t="shared" si="0"/>
        <v>6118.7000000000007</v>
      </c>
      <c r="C23" s="50">
        <v>5666.1</v>
      </c>
      <c r="D23" s="50">
        <v>152.6</v>
      </c>
      <c r="E23" s="50">
        <v>300</v>
      </c>
      <c r="F23" s="14"/>
      <c r="G23" s="14"/>
    </row>
    <row r="24" spans="1:7" s="10" customFormat="1" ht="15">
      <c r="A24" s="13" t="s">
        <v>13</v>
      </c>
      <c r="B24" s="50">
        <f t="shared" si="0"/>
        <v>6395.2</v>
      </c>
      <c r="C24" s="50">
        <v>5972.7</v>
      </c>
      <c r="D24" s="50">
        <v>122.5</v>
      </c>
      <c r="E24" s="50">
        <v>300</v>
      </c>
      <c r="F24" s="14"/>
      <c r="G24" s="14"/>
    </row>
    <row r="25" spans="1:7" s="10" customFormat="1" ht="15">
      <c r="A25" s="13" t="s">
        <v>14</v>
      </c>
      <c r="B25" s="50">
        <f t="shared" si="0"/>
        <v>2384.5</v>
      </c>
      <c r="C25" s="50">
        <v>2006.2</v>
      </c>
      <c r="D25" s="50">
        <v>78.3</v>
      </c>
      <c r="E25" s="50">
        <v>300</v>
      </c>
      <c r="F25" s="14"/>
      <c r="G25" s="14"/>
    </row>
    <row r="26" spans="1:7" s="10" customFormat="1" ht="15">
      <c r="A26" s="13" t="s">
        <v>15</v>
      </c>
      <c r="B26" s="50">
        <f t="shared" si="0"/>
        <v>3380.6000000000004</v>
      </c>
      <c r="C26" s="50">
        <v>3298.8</v>
      </c>
      <c r="D26" s="50">
        <v>81.8</v>
      </c>
      <c r="E26" s="50"/>
      <c r="F26" s="14"/>
      <c r="G26" s="14"/>
    </row>
    <row r="27" spans="1:7" s="10" customFormat="1" ht="15.75" thickBot="1">
      <c r="A27" s="16" t="s">
        <v>16</v>
      </c>
      <c r="B27" s="55">
        <f t="shared" si="0"/>
        <v>3525.6</v>
      </c>
      <c r="C27" s="50">
        <v>3106.9</v>
      </c>
      <c r="D27" s="50">
        <v>118.7</v>
      </c>
      <c r="E27" s="50">
        <v>300</v>
      </c>
      <c r="F27" s="14"/>
      <c r="G27" s="14"/>
    </row>
    <row r="28" spans="1:7" s="19" customFormat="1" ht="15.75" thickBot="1">
      <c r="A28" s="17" t="s">
        <v>17</v>
      </c>
      <c r="B28" s="56">
        <f t="shared" si="0"/>
        <v>58910.400000000001</v>
      </c>
      <c r="C28" s="34">
        <f t="shared" ref="C28" si="1">SUM(C16:C27)</f>
        <v>45821</v>
      </c>
      <c r="D28" s="34">
        <f>SUM(D16:D27)</f>
        <v>1389.4</v>
      </c>
      <c r="E28" s="34">
        <f>SUM(E16:E27)</f>
        <v>11700</v>
      </c>
      <c r="F28" s="18">
        <f>SUM(F16:F27)</f>
        <v>0</v>
      </c>
      <c r="G28" s="18">
        <f>SUM(G16:G27)</f>
        <v>0</v>
      </c>
    </row>
    <row r="29" spans="1:7" s="10" customFormat="1">
      <c r="A29" s="20"/>
      <c r="B29" s="20"/>
      <c r="C29" s="28"/>
      <c r="D29" s="28"/>
      <c r="E29" s="28"/>
    </row>
    <row r="30" spans="1:7" s="21" customFormat="1">
      <c r="F30" s="22"/>
    </row>
    <row r="31" spans="1:7" s="23" customFormat="1"/>
    <row r="32" spans="1:7" s="24" customFormat="1">
      <c r="A32" s="64" t="s">
        <v>18</v>
      </c>
      <c r="B32" s="64"/>
      <c r="C32" s="64"/>
      <c r="D32" s="64"/>
      <c r="E32" s="64"/>
      <c r="F32" s="64"/>
      <c r="G32" s="64"/>
    </row>
    <row r="34" spans="2:7">
      <c r="G34" s="25"/>
    </row>
    <row r="35" spans="2:7">
      <c r="B35" s="26"/>
      <c r="C35" s="26"/>
      <c r="D35" s="26"/>
      <c r="E35" s="26"/>
      <c r="F35" s="25"/>
      <c r="G35" s="25"/>
    </row>
  </sheetData>
  <mergeCells count="10">
    <mergeCell ref="A32:G32"/>
    <mergeCell ref="A8:G8"/>
    <mergeCell ref="A14:A15"/>
    <mergeCell ref="B14:B15"/>
    <mergeCell ref="F14:F15"/>
    <mergeCell ref="G14:G15"/>
    <mergeCell ref="A11:G11"/>
    <mergeCell ref="C14:C15"/>
    <mergeCell ref="D14:D15"/>
    <mergeCell ref="E14:E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zoomScaleSheetLayoutView="100" workbookViewId="0">
      <selection activeCell="D6" sqref="D6"/>
    </sheetView>
  </sheetViews>
  <sheetFormatPr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5" s="39" customFormat="1" ht="17.25" customHeight="1">
      <c r="A1" s="35"/>
      <c r="B1" s="36"/>
      <c r="C1" s="36"/>
      <c r="D1" s="37" t="s">
        <v>23</v>
      </c>
      <c r="E1" s="38"/>
    </row>
    <row r="2" spans="1:5" s="39" customFormat="1" ht="12" customHeight="1">
      <c r="A2" s="40"/>
      <c r="B2" s="41"/>
      <c r="C2" s="41"/>
      <c r="D2" s="42" t="s">
        <v>39</v>
      </c>
      <c r="E2" s="43"/>
    </row>
    <row r="3" spans="1:5" s="39" customFormat="1" ht="12.75" customHeight="1">
      <c r="A3" s="44"/>
      <c r="B3" s="41"/>
      <c r="C3" s="41"/>
      <c r="D3" s="42" t="s">
        <v>0</v>
      </c>
      <c r="E3" s="43"/>
    </row>
    <row r="4" spans="1:5" s="39" customFormat="1" ht="12" customHeight="1">
      <c r="A4" s="40"/>
      <c r="B4" s="45"/>
      <c r="C4" s="45"/>
      <c r="D4" s="48" t="s">
        <v>41</v>
      </c>
      <c r="E4" s="43"/>
    </row>
    <row r="5" spans="1:5" s="39" customFormat="1" ht="15.75">
      <c r="A5" s="46"/>
      <c r="B5" s="46"/>
      <c r="D5" s="42" t="s">
        <v>1</v>
      </c>
    </row>
    <row r="6" spans="1:5" s="39" customFormat="1" ht="15.75">
      <c r="A6" s="46"/>
      <c r="B6" s="46"/>
      <c r="D6" s="42" t="s">
        <v>29</v>
      </c>
    </row>
    <row r="7" spans="1:5" s="39" customFormat="1" ht="15">
      <c r="A7" s="46"/>
      <c r="B7" s="46"/>
    </row>
    <row r="8" spans="1:5" ht="75.75" customHeight="1">
      <c r="A8" s="65" t="s">
        <v>25</v>
      </c>
      <c r="B8" s="65"/>
      <c r="C8" s="65"/>
      <c r="D8" s="65"/>
      <c r="E8" s="3"/>
    </row>
    <row r="9" spans="1:5" ht="15" customHeight="1">
      <c r="A9" s="4"/>
      <c r="B9" s="4"/>
      <c r="C9" s="4"/>
      <c r="D9" s="4"/>
      <c r="E9" s="3"/>
    </row>
    <row r="10" spans="1:5" ht="15">
      <c r="A10" s="2"/>
      <c r="B10" s="5"/>
      <c r="C10" s="3"/>
      <c r="D10" s="6" t="s">
        <v>19</v>
      </c>
      <c r="E10" s="3"/>
    </row>
    <row r="11" spans="1:5" ht="62.25" customHeight="1">
      <c r="A11" s="69" t="s">
        <v>30</v>
      </c>
      <c r="B11" s="69"/>
      <c r="C11" s="69"/>
      <c r="D11" s="69"/>
      <c r="E11" s="3"/>
    </row>
    <row r="13" spans="1:5" ht="13.5" thickBot="1">
      <c r="A13" s="7"/>
      <c r="B13" s="8"/>
      <c r="D13" s="9" t="s">
        <v>3</v>
      </c>
    </row>
    <row r="14" spans="1:5" s="10" customFormat="1" ht="15" customHeight="1">
      <c r="A14" s="66" t="s">
        <v>4</v>
      </c>
      <c r="B14" s="70">
        <v>2024</v>
      </c>
      <c r="C14" s="66">
        <v>2025</v>
      </c>
      <c r="D14" s="72">
        <v>2026</v>
      </c>
    </row>
    <row r="15" spans="1:5" s="10" customFormat="1" ht="27" customHeight="1" thickBot="1">
      <c r="A15" s="67"/>
      <c r="B15" s="71"/>
      <c r="C15" s="68"/>
      <c r="D15" s="73"/>
    </row>
    <row r="16" spans="1:5" s="10" customFormat="1" ht="18" customHeight="1">
      <c r="A16" s="11" t="s">
        <v>5</v>
      </c>
      <c r="B16" s="32">
        <v>0</v>
      </c>
      <c r="C16" s="27">
        <v>0</v>
      </c>
      <c r="D16" s="12"/>
    </row>
    <row r="17" spans="1:4" s="10" customFormat="1" ht="15">
      <c r="A17" s="13" t="s">
        <v>6</v>
      </c>
      <c r="B17" s="33">
        <v>260</v>
      </c>
      <c r="C17" s="33"/>
      <c r="D17" s="33"/>
    </row>
    <row r="18" spans="1:4" s="10" customFormat="1" ht="15">
      <c r="A18" s="13" t="s">
        <v>7</v>
      </c>
      <c r="B18" s="33">
        <v>130</v>
      </c>
      <c r="C18" s="33"/>
      <c r="D18" s="33"/>
    </row>
    <row r="19" spans="1:4" s="10" customFormat="1" ht="15">
      <c r="A19" s="13" t="s">
        <v>8</v>
      </c>
      <c r="B19" s="33">
        <v>130</v>
      </c>
      <c r="C19" s="33"/>
      <c r="D19" s="33"/>
    </row>
    <row r="20" spans="1:4" s="10" customFormat="1" ht="15">
      <c r="A20" s="13" t="s">
        <v>9</v>
      </c>
      <c r="B20" s="33">
        <v>65</v>
      </c>
      <c r="C20" s="33"/>
      <c r="D20" s="33"/>
    </row>
    <row r="21" spans="1:4" s="10" customFormat="1" ht="15">
      <c r="A21" s="13" t="s">
        <v>10</v>
      </c>
      <c r="B21" s="33">
        <v>195</v>
      </c>
      <c r="C21" s="33"/>
      <c r="D21" s="33"/>
    </row>
    <row r="22" spans="1:4" s="15" customFormat="1" ht="15">
      <c r="A22" s="13" t="s">
        <v>11</v>
      </c>
      <c r="B22" s="33">
        <v>130</v>
      </c>
      <c r="C22" s="33"/>
      <c r="D22" s="33"/>
    </row>
    <row r="23" spans="1:4" s="10" customFormat="1" ht="15">
      <c r="A23" s="13" t="s">
        <v>12</v>
      </c>
      <c r="B23" s="33">
        <v>260</v>
      </c>
      <c r="C23" s="33"/>
      <c r="D23" s="33"/>
    </row>
    <row r="24" spans="1:4" s="10" customFormat="1" ht="15">
      <c r="A24" s="13" t="s">
        <v>13</v>
      </c>
      <c r="B24" s="33">
        <v>130</v>
      </c>
      <c r="C24" s="33"/>
      <c r="D24" s="33"/>
    </row>
    <row r="25" spans="1:4" s="10" customFormat="1" ht="15">
      <c r="A25" s="13" t="s">
        <v>14</v>
      </c>
      <c r="B25" s="33">
        <v>65</v>
      </c>
      <c r="C25" s="33"/>
      <c r="D25" s="33"/>
    </row>
    <row r="26" spans="1:4" s="10" customFormat="1" ht="15">
      <c r="A26" s="13" t="s">
        <v>15</v>
      </c>
      <c r="B26" s="33">
        <v>130</v>
      </c>
      <c r="C26" s="33"/>
      <c r="D26" s="33"/>
    </row>
    <row r="27" spans="1:4" s="10" customFormat="1" ht="15.75" thickBot="1">
      <c r="A27" s="16" t="s">
        <v>16</v>
      </c>
      <c r="B27" s="33">
        <f>260+612.245</f>
        <v>872.245</v>
      </c>
      <c r="C27" s="33"/>
      <c r="D27" s="33"/>
    </row>
    <row r="28" spans="1:4" s="19" customFormat="1" ht="15.75" thickBot="1">
      <c r="A28" s="17" t="s">
        <v>17</v>
      </c>
      <c r="B28" s="61">
        <f>SUM(B16:B27)</f>
        <v>2367.2449999999999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64" t="s">
        <v>18</v>
      </c>
      <c r="B32" s="64"/>
      <c r="C32" s="64"/>
      <c r="D32" s="64"/>
    </row>
    <row r="34" spans="2:4">
      <c r="D34" s="25"/>
    </row>
    <row r="35" spans="2:4">
      <c r="B35" s="26"/>
      <c r="C35" s="25"/>
      <c r="D35" s="25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zoomScaleSheetLayoutView="100" workbookViewId="0">
      <selection activeCell="H6" sqref="H6"/>
    </sheetView>
  </sheetViews>
  <sheetFormatPr defaultRowHeight="12.75"/>
  <cols>
    <col min="1" max="1" width="25.7109375" style="1" customWidth="1"/>
    <col min="2" max="5" width="24.85546875" style="1" hidden="1" customWidth="1"/>
    <col min="6" max="8" width="24.85546875" style="1" customWidth="1"/>
    <col min="9" max="16384" width="9.140625" style="1"/>
  </cols>
  <sheetData>
    <row r="1" spans="1:9" s="39" customFormat="1" ht="17.25" customHeight="1">
      <c r="A1" s="35"/>
      <c r="B1" s="36"/>
      <c r="C1" s="36"/>
      <c r="D1" s="36"/>
      <c r="E1" s="36"/>
      <c r="F1" s="36"/>
      <c r="G1" s="36"/>
      <c r="H1" s="37" t="s">
        <v>24</v>
      </c>
      <c r="I1" s="38"/>
    </row>
    <row r="2" spans="1:9" s="39" customFormat="1" ht="12" customHeight="1">
      <c r="A2" s="40"/>
      <c r="B2" s="41"/>
      <c r="C2" s="41"/>
      <c r="D2" s="41"/>
      <c r="E2" s="41"/>
      <c r="F2" s="41"/>
      <c r="G2" s="41"/>
      <c r="H2" s="42" t="s">
        <v>39</v>
      </c>
      <c r="I2" s="43"/>
    </row>
    <row r="3" spans="1:9" s="39" customFormat="1" ht="12.75" customHeight="1">
      <c r="A3" s="44"/>
      <c r="B3" s="41"/>
      <c r="C3" s="41"/>
      <c r="D3" s="41"/>
      <c r="E3" s="41"/>
      <c r="F3" s="41"/>
      <c r="G3" s="41"/>
      <c r="H3" s="42" t="s">
        <v>0</v>
      </c>
      <c r="I3" s="43"/>
    </row>
    <row r="4" spans="1:9" s="39" customFormat="1" ht="12" customHeight="1">
      <c r="A4" s="40"/>
      <c r="B4" s="45"/>
      <c r="C4" s="45"/>
      <c r="D4" s="45"/>
      <c r="E4" s="45"/>
      <c r="F4" s="45"/>
      <c r="G4" s="45"/>
      <c r="H4" s="48" t="s">
        <v>42</v>
      </c>
      <c r="I4" s="43"/>
    </row>
    <row r="5" spans="1:9" s="39" customFormat="1" ht="15.75">
      <c r="A5" s="46"/>
      <c r="B5" s="46"/>
      <c r="C5" s="46"/>
      <c r="D5" s="46"/>
      <c r="E5" s="46"/>
      <c r="F5" s="46"/>
      <c r="H5" s="42" t="s">
        <v>1</v>
      </c>
    </row>
    <row r="6" spans="1:9" s="39" customFormat="1" ht="15.75">
      <c r="A6" s="46"/>
      <c r="B6" s="46"/>
      <c r="C6" s="46"/>
      <c r="D6" s="46"/>
      <c r="E6" s="46"/>
      <c r="F6" s="46"/>
      <c r="H6" s="42" t="s">
        <v>29</v>
      </c>
    </row>
    <row r="7" spans="1:9" ht="15">
      <c r="A7" s="2"/>
      <c r="B7" s="2"/>
      <c r="C7" s="2"/>
      <c r="D7" s="2"/>
      <c r="E7" s="2"/>
      <c r="F7" s="2"/>
      <c r="G7" s="3"/>
      <c r="H7" s="3"/>
      <c r="I7" s="3"/>
    </row>
    <row r="8" spans="1:9" ht="75.75" customHeight="1">
      <c r="A8" s="65" t="s">
        <v>25</v>
      </c>
      <c r="B8" s="65"/>
      <c r="C8" s="65"/>
      <c r="D8" s="65"/>
      <c r="E8" s="65"/>
      <c r="F8" s="65"/>
      <c r="G8" s="65"/>
      <c r="H8" s="65"/>
      <c r="I8" s="3"/>
    </row>
    <row r="9" spans="1:9" ht="15" customHeight="1">
      <c r="A9" s="4"/>
      <c r="B9" s="4"/>
      <c r="C9" s="4"/>
      <c r="D9" s="4"/>
      <c r="E9" s="4"/>
      <c r="F9" s="4"/>
      <c r="G9" s="4"/>
      <c r="H9" s="4"/>
      <c r="I9" s="3"/>
    </row>
    <row r="10" spans="1:9" ht="15">
      <c r="A10" s="2"/>
      <c r="B10" s="5"/>
      <c r="C10" s="5"/>
      <c r="D10" s="5"/>
      <c r="E10" s="5"/>
      <c r="F10" s="5"/>
      <c r="G10" s="3"/>
      <c r="H10" s="6" t="s">
        <v>22</v>
      </c>
      <c r="I10" s="3"/>
    </row>
    <row r="11" spans="1:9" ht="54" customHeight="1">
      <c r="A11" s="69" t="s">
        <v>31</v>
      </c>
      <c r="B11" s="69"/>
      <c r="C11" s="69"/>
      <c r="D11" s="69"/>
      <c r="E11" s="69"/>
      <c r="F11" s="69"/>
      <c r="G11" s="69"/>
      <c r="H11" s="69"/>
      <c r="I11" s="3"/>
    </row>
    <row r="13" spans="1:9" ht="13.5" thickBot="1">
      <c r="A13" s="7"/>
      <c r="B13" s="8"/>
      <c r="C13" s="8"/>
      <c r="D13" s="8"/>
      <c r="E13" s="8"/>
      <c r="F13" s="8"/>
      <c r="H13" s="9" t="s">
        <v>3</v>
      </c>
    </row>
    <row r="14" spans="1:9" s="10" customFormat="1" ht="15" customHeight="1" thickBot="1">
      <c r="A14" s="66" t="s">
        <v>4</v>
      </c>
      <c r="B14" s="66">
        <v>2024</v>
      </c>
      <c r="C14" s="74" t="s">
        <v>20</v>
      </c>
      <c r="D14" s="75"/>
      <c r="E14" s="75"/>
      <c r="F14" s="76"/>
      <c r="G14" s="66">
        <v>2025</v>
      </c>
      <c r="H14" s="66">
        <v>2026</v>
      </c>
    </row>
    <row r="15" spans="1:9" s="10" customFormat="1" ht="27.75" customHeight="1" thickBot="1">
      <c r="A15" s="67"/>
      <c r="B15" s="68"/>
      <c r="C15" s="58" t="s">
        <v>21</v>
      </c>
      <c r="D15" s="59" t="s">
        <v>34</v>
      </c>
      <c r="E15" s="57" t="s">
        <v>35</v>
      </c>
      <c r="F15" s="57" t="s">
        <v>37</v>
      </c>
      <c r="G15" s="68"/>
      <c r="H15" s="68"/>
    </row>
    <row r="16" spans="1:9" s="10" customFormat="1" ht="18" customHeight="1">
      <c r="A16" s="11" t="s">
        <v>5</v>
      </c>
      <c r="B16" s="47">
        <v>0</v>
      </c>
      <c r="C16" s="47"/>
      <c r="D16" s="47"/>
      <c r="E16" s="47"/>
      <c r="F16" s="47"/>
      <c r="G16" s="27"/>
      <c r="H16" s="12"/>
    </row>
    <row r="17" spans="1:8" s="10" customFormat="1" ht="15">
      <c r="A17" s="13" t="s">
        <v>6</v>
      </c>
      <c r="B17" s="47">
        <f>C17+D17+E17+F17</f>
        <v>440.5</v>
      </c>
      <c r="C17" s="54">
        <v>109</v>
      </c>
      <c r="D17" s="54"/>
      <c r="E17" s="54">
        <v>16</v>
      </c>
      <c r="F17" s="54">
        <v>315.5</v>
      </c>
      <c r="G17" s="14"/>
      <c r="H17" s="14"/>
    </row>
    <row r="18" spans="1:8" s="10" customFormat="1" ht="15">
      <c r="A18" s="13" t="s">
        <v>7</v>
      </c>
      <c r="B18" s="47">
        <f t="shared" ref="B18:B28" si="0">C18+D18+E18+F18</f>
        <v>48</v>
      </c>
      <c r="C18" s="54">
        <v>40</v>
      </c>
      <c r="D18" s="54"/>
      <c r="E18" s="54">
        <v>8</v>
      </c>
      <c r="F18" s="54"/>
      <c r="G18" s="14"/>
      <c r="H18" s="14"/>
    </row>
    <row r="19" spans="1:8" s="10" customFormat="1" ht="15">
      <c r="A19" s="13" t="s">
        <v>8</v>
      </c>
      <c r="B19" s="47">
        <f t="shared" si="0"/>
        <v>190.86972</v>
      </c>
      <c r="C19" s="54">
        <v>43</v>
      </c>
      <c r="D19" s="54"/>
      <c r="E19" s="54">
        <v>8</v>
      </c>
      <c r="F19" s="54">
        <v>139.86972</v>
      </c>
      <c r="G19" s="14"/>
      <c r="H19" s="14"/>
    </row>
    <row r="20" spans="1:8" s="10" customFormat="1" ht="15">
      <c r="A20" s="13" t="s">
        <v>9</v>
      </c>
      <c r="B20" s="47">
        <f t="shared" si="0"/>
        <v>513.80646000000002</v>
      </c>
      <c r="C20" s="54">
        <v>42</v>
      </c>
      <c r="D20" s="54"/>
      <c r="E20" s="54">
        <v>4</v>
      </c>
      <c r="F20" s="54">
        <v>467.80646000000002</v>
      </c>
      <c r="G20" s="14"/>
      <c r="H20" s="14"/>
    </row>
    <row r="21" spans="1:8" s="10" customFormat="1" ht="15">
      <c r="A21" s="13" t="s">
        <v>10</v>
      </c>
      <c r="B21" s="47">
        <f t="shared" si="0"/>
        <v>561</v>
      </c>
      <c r="C21" s="54">
        <v>53</v>
      </c>
      <c r="D21" s="54"/>
      <c r="E21" s="54">
        <v>8</v>
      </c>
      <c r="F21" s="54">
        <v>500</v>
      </c>
      <c r="G21" s="14"/>
      <c r="H21" s="14"/>
    </row>
    <row r="22" spans="1:8" s="15" customFormat="1" ht="15">
      <c r="A22" s="13" t="s">
        <v>11</v>
      </c>
      <c r="B22" s="47">
        <f t="shared" si="0"/>
        <v>569</v>
      </c>
      <c r="C22" s="54">
        <v>60</v>
      </c>
      <c r="D22" s="54"/>
      <c r="E22" s="54">
        <v>12</v>
      </c>
      <c r="F22" s="54">
        <v>497</v>
      </c>
      <c r="G22" s="14"/>
      <c r="H22" s="14"/>
    </row>
    <row r="23" spans="1:8" s="10" customFormat="1" ht="15">
      <c r="A23" s="13" t="s">
        <v>12</v>
      </c>
      <c r="B23" s="47">
        <f t="shared" si="0"/>
        <v>584.31522999999993</v>
      </c>
      <c r="C23" s="54">
        <v>80</v>
      </c>
      <c r="D23" s="54"/>
      <c r="E23" s="54">
        <v>16</v>
      </c>
      <c r="F23" s="54">
        <v>488.31522999999999</v>
      </c>
      <c r="G23" s="14"/>
      <c r="H23" s="14"/>
    </row>
    <row r="24" spans="1:8" s="10" customFormat="1" ht="15">
      <c r="A24" s="13" t="s">
        <v>13</v>
      </c>
      <c r="B24" s="47">
        <f t="shared" si="0"/>
        <v>534.84734000000003</v>
      </c>
      <c r="C24" s="54">
        <v>44</v>
      </c>
      <c r="D24" s="54"/>
      <c r="E24" s="54">
        <v>8</v>
      </c>
      <c r="F24" s="54">
        <v>482.84733999999997</v>
      </c>
      <c r="G24" s="14"/>
      <c r="H24" s="14"/>
    </row>
    <row r="25" spans="1:8" s="10" customFormat="1" ht="15">
      <c r="A25" s="13" t="s">
        <v>14</v>
      </c>
      <c r="B25" s="47">
        <f t="shared" si="0"/>
        <v>633</v>
      </c>
      <c r="C25" s="54">
        <v>121</v>
      </c>
      <c r="D25" s="54">
        <v>200</v>
      </c>
      <c r="E25" s="54">
        <v>4</v>
      </c>
      <c r="F25" s="54">
        <v>308</v>
      </c>
      <c r="G25" s="14"/>
      <c r="H25" s="14"/>
    </row>
    <row r="26" spans="1:8" s="10" customFormat="1" ht="15">
      <c r="A26" s="13" t="s">
        <v>15</v>
      </c>
      <c r="B26" s="47">
        <f t="shared" si="0"/>
        <v>43</v>
      </c>
      <c r="C26" s="54">
        <v>35</v>
      </c>
      <c r="D26" s="54"/>
      <c r="E26" s="54">
        <v>8</v>
      </c>
      <c r="F26" s="54"/>
      <c r="G26" s="14"/>
      <c r="H26" s="14"/>
    </row>
    <row r="27" spans="1:8" s="10" customFormat="1" ht="15.75" thickBot="1">
      <c r="A27" s="16" t="s">
        <v>16</v>
      </c>
      <c r="B27" s="62">
        <f t="shared" si="0"/>
        <v>471.72050999999999</v>
      </c>
      <c r="C27" s="54">
        <v>73</v>
      </c>
      <c r="D27" s="54"/>
      <c r="E27" s="54">
        <v>16</v>
      </c>
      <c r="F27" s="54">
        <v>382.72050999999999</v>
      </c>
      <c r="G27" s="14"/>
      <c r="H27" s="14"/>
    </row>
    <row r="28" spans="1:8" s="19" customFormat="1" ht="15.75" thickBot="1">
      <c r="A28" s="17" t="s">
        <v>17</v>
      </c>
      <c r="B28" s="63">
        <f t="shared" si="0"/>
        <v>4590.05926</v>
      </c>
      <c r="C28" s="51">
        <f t="shared" ref="C28:F28" si="1">SUM(C16:C27)</f>
        <v>700</v>
      </c>
      <c r="D28" s="51">
        <f t="shared" si="1"/>
        <v>200</v>
      </c>
      <c r="E28" s="51">
        <f t="shared" si="1"/>
        <v>108</v>
      </c>
      <c r="F28" s="51">
        <f t="shared" si="1"/>
        <v>3582.05926</v>
      </c>
      <c r="G28" s="18">
        <f>SUM(G16:G27)</f>
        <v>0</v>
      </c>
      <c r="H28" s="18">
        <f>SUM(H16:H27)</f>
        <v>0</v>
      </c>
    </row>
    <row r="29" spans="1:8" s="10" customFormat="1">
      <c r="A29" s="20"/>
      <c r="B29" s="20"/>
      <c r="C29" s="28"/>
      <c r="D29" s="28"/>
      <c r="E29" s="28"/>
      <c r="F29" s="28"/>
    </row>
    <row r="30" spans="1:8" s="21" customFormat="1">
      <c r="G30" s="22"/>
    </row>
    <row r="31" spans="1:8" s="23" customFormat="1"/>
    <row r="32" spans="1:8" s="24" customFormat="1">
      <c r="A32" s="64" t="s">
        <v>18</v>
      </c>
      <c r="B32" s="64"/>
      <c r="C32" s="64"/>
      <c r="D32" s="64"/>
      <c r="E32" s="64"/>
      <c r="F32" s="64"/>
      <c r="G32" s="64"/>
      <c r="H32" s="64"/>
    </row>
    <row r="34" spans="2:8">
      <c r="H34" s="25"/>
    </row>
    <row r="35" spans="2:8">
      <c r="B35" s="26"/>
      <c r="C35" s="26"/>
      <c r="D35" s="26"/>
      <c r="E35" s="26"/>
      <c r="F35" s="26"/>
      <c r="G35" s="25"/>
      <c r="H35" s="25"/>
    </row>
  </sheetData>
  <mergeCells count="8">
    <mergeCell ref="A8:H8"/>
    <mergeCell ref="A11:H11"/>
    <mergeCell ref="A14:A15"/>
    <mergeCell ref="A32:H32"/>
    <mergeCell ref="B14:B15"/>
    <mergeCell ref="G14:G15"/>
    <mergeCell ref="H14:H15"/>
    <mergeCell ref="C14:F14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tabSelected="1" zoomScaleSheetLayoutView="100" workbookViewId="0">
      <selection activeCell="G5" sqref="G5"/>
    </sheetView>
  </sheetViews>
  <sheetFormatPr defaultRowHeight="12.75"/>
  <cols>
    <col min="1" max="1" width="26.140625" style="1" customWidth="1"/>
    <col min="2" max="2" width="16.7109375" style="1" customWidth="1"/>
    <col min="3" max="5" width="24.85546875" style="1" hidden="1" customWidth="1"/>
    <col min="6" max="6" width="16.7109375" style="1" customWidth="1"/>
    <col min="7" max="7" width="16" style="1" customWidth="1"/>
    <col min="8" max="16384" width="9.140625" style="1"/>
  </cols>
  <sheetData>
    <row r="1" spans="1:8" s="39" customFormat="1" ht="17.25" customHeight="1">
      <c r="A1" s="35"/>
      <c r="B1" s="36"/>
      <c r="C1" s="36"/>
      <c r="D1" s="36"/>
      <c r="E1" s="36"/>
      <c r="F1" s="36"/>
      <c r="G1" s="37" t="s">
        <v>24</v>
      </c>
      <c r="H1" s="38"/>
    </row>
    <row r="2" spans="1:8" s="39" customFormat="1" ht="12" customHeight="1">
      <c r="A2" s="40"/>
      <c r="B2" s="41"/>
      <c r="C2" s="41"/>
      <c r="D2" s="41"/>
      <c r="E2" s="41"/>
      <c r="F2" s="41"/>
      <c r="G2" s="42" t="s">
        <v>38</v>
      </c>
      <c r="H2" s="43"/>
    </row>
    <row r="3" spans="1:8" s="39" customFormat="1" ht="12.75" customHeight="1">
      <c r="A3" s="44"/>
      <c r="B3" s="41"/>
      <c r="C3" s="41"/>
      <c r="D3" s="41"/>
      <c r="E3" s="41"/>
      <c r="F3" s="41"/>
      <c r="G3" s="42" t="s">
        <v>0</v>
      </c>
      <c r="H3" s="43"/>
    </row>
    <row r="4" spans="1:8" s="39" customFormat="1" ht="12" customHeight="1">
      <c r="A4" s="40"/>
      <c r="B4" s="45"/>
      <c r="C4" s="45"/>
      <c r="D4" s="45"/>
      <c r="E4" s="45"/>
      <c r="F4" s="45"/>
      <c r="G4" s="48" t="s">
        <v>43</v>
      </c>
      <c r="H4" s="43"/>
    </row>
    <row r="5" spans="1:8" s="39" customFormat="1" ht="15.75">
      <c r="A5" s="46"/>
      <c r="B5" s="46"/>
      <c r="C5" s="46"/>
      <c r="D5" s="46"/>
      <c r="E5" s="46"/>
      <c r="G5" s="42" t="s">
        <v>1</v>
      </c>
    </row>
    <row r="6" spans="1:8" s="39" customFormat="1" ht="15.75">
      <c r="A6" s="46"/>
      <c r="B6" s="46"/>
      <c r="C6" s="46"/>
      <c r="D6" s="46"/>
      <c r="E6" s="46"/>
      <c r="G6" s="42" t="s">
        <v>29</v>
      </c>
    </row>
    <row r="7" spans="1:8" ht="15">
      <c r="A7" s="2"/>
      <c r="B7" s="2"/>
      <c r="C7" s="2"/>
      <c r="D7" s="2"/>
      <c r="E7" s="2"/>
      <c r="F7" s="3"/>
      <c r="G7" s="3"/>
      <c r="H7" s="3"/>
    </row>
    <row r="8" spans="1:8" ht="75.75" customHeight="1">
      <c r="A8" s="65" t="s">
        <v>25</v>
      </c>
      <c r="B8" s="65"/>
      <c r="C8" s="65"/>
      <c r="D8" s="65"/>
      <c r="E8" s="65"/>
      <c r="F8" s="65"/>
      <c r="G8" s="65"/>
      <c r="H8" s="3"/>
    </row>
    <row r="9" spans="1:8" ht="15" customHeight="1">
      <c r="A9" s="4"/>
      <c r="B9" s="4"/>
      <c r="C9" s="4"/>
      <c r="D9" s="4"/>
      <c r="E9" s="4"/>
      <c r="F9" s="4"/>
      <c r="G9" s="4"/>
      <c r="H9" s="3"/>
    </row>
    <row r="10" spans="1:8" ht="15">
      <c r="A10" s="2"/>
      <c r="B10" s="5"/>
      <c r="C10" s="5"/>
      <c r="D10" s="5"/>
      <c r="E10" s="5"/>
      <c r="F10" s="3"/>
      <c r="G10" s="6" t="s">
        <v>32</v>
      </c>
      <c r="H10" s="3"/>
    </row>
    <row r="11" spans="1:8" ht="94.5" customHeight="1">
      <c r="A11" s="69" t="s">
        <v>33</v>
      </c>
      <c r="B11" s="69"/>
      <c r="C11" s="69"/>
      <c r="D11" s="69"/>
      <c r="E11" s="69"/>
      <c r="F11" s="69"/>
      <c r="G11" s="69"/>
      <c r="H11" s="3"/>
    </row>
    <row r="13" spans="1:8" ht="13.5" thickBot="1">
      <c r="A13" s="7"/>
      <c r="B13" s="8"/>
      <c r="C13" s="8"/>
      <c r="D13" s="8"/>
      <c r="E13" s="8"/>
      <c r="G13" s="9" t="s">
        <v>3</v>
      </c>
    </row>
    <row r="14" spans="1:8" s="10" customFormat="1" ht="15" customHeight="1" thickBot="1">
      <c r="A14" s="66" t="s">
        <v>4</v>
      </c>
      <c r="B14" s="66">
        <v>2024</v>
      </c>
      <c r="C14" s="74" t="s">
        <v>20</v>
      </c>
      <c r="D14" s="75"/>
      <c r="E14" s="76"/>
      <c r="F14" s="66">
        <v>2025</v>
      </c>
      <c r="G14" s="66">
        <v>2026</v>
      </c>
    </row>
    <row r="15" spans="1:8" s="10" customFormat="1" ht="27.75" customHeight="1" thickBot="1">
      <c r="A15" s="67"/>
      <c r="B15" s="68"/>
      <c r="C15" s="30"/>
      <c r="D15" s="31"/>
      <c r="E15" s="29"/>
      <c r="F15" s="68"/>
      <c r="G15" s="68"/>
    </row>
    <row r="16" spans="1:8" s="10" customFormat="1" ht="18" customHeight="1">
      <c r="A16" s="11" t="s">
        <v>5</v>
      </c>
      <c r="B16" s="47">
        <f>4028.16812+3807.68988</f>
        <v>7835.8580000000002</v>
      </c>
      <c r="C16" s="47"/>
      <c r="D16" s="47"/>
      <c r="E16" s="47"/>
      <c r="F16" s="27"/>
      <c r="G16" s="12"/>
    </row>
    <row r="17" spans="1:7" s="10" customFormat="1" ht="15">
      <c r="A17" s="13" t="s">
        <v>6</v>
      </c>
      <c r="B17" s="60">
        <v>0</v>
      </c>
      <c r="C17" s="33"/>
      <c r="D17" s="33"/>
      <c r="E17" s="33"/>
      <c r="F17" s="14"/>
      <c r="G17" s="14"/>
    </row>
    <row r="18" spans="1:7" s="10" customFormat="1" ht="15">
      <c r="A18" s="13" t="s">
        <v>7</v>
      </c>
      <c r="B18" s="47">
        <v>0</v>
      </c>
      <c r="C18" s="33"/>
      <c r="D18" s="33"/>
      <c r="E18" s="33"/>
      <c r="F18" s="14"/>
      <c r="G18" s="14"/>
    </row>
    <row r="19" spans="1:7" s="10" customFormat="1" ht="15">
      <c r="A19" s="13" t="s">
        <v>8</v>
      </c>
      <c r="B19" s="47">
        <v>0</v>
      </c>
      <c r="C19" s="33"/>
      <c r="D19" s="33"/>
      <c r="E19" s="33"/>
      <c r="F19" s="14"/>
      <c r="G19" s="14"/>
    </row>
    <row r="20" spans="1:7" s="10" customFormat="1" ht="15">
      <c r="A20" s="13" t="s">
        <v>9</v>
      </c>
      <c r="B20" s="47">
        <v>0</v>
      </c>
      <c r="C20" s="33"/>
      <c r="D20" s="33"/>
      <c r="E20" s="33"/>
      <c r="F20" s="14"/>
      <c r="G20" s="14"/>
    </row>
    <row r="21" spans="1:7" s="10" customFormat="1" ht="15">
      <c r="A21" s="13" t="s">
        <v>10</v>
      </c>
      <c r="B21" s="47">
        <v>0</v>
      </c>
      <c r="C21" s="33"/>
      <c r="D21" s="33"/>
      <c r="E21" s="33"/>
      <c r="F21" s="14"/>
      <c r="G21" s="14"/>
    </row>
    <row r="22" spans="1:7" s="15" customFormat="1" ht="15">
      <c r="A22" s="13" t="s">
        <v>11</v>
      </c>
      <c r="B22" s="47">
        <v>0</v>
      </c>
      <c r="C22" s="33"/>
      <c r="D22" s="33"/>
      <c r="E22" s="33"/>
      <c r="F22" s="14"/>
      <c r="G22" s="14"/>
    </row>
    <row r="23" spans="1:7" s="10" customFormat="1" ht="15">
      <c r="A23" s="13" t="s">
        <v>12</v>
      </c>
      <c r="B23" s="47">
        <v>0</v>
      </c>
      <c r="C23" s="33"/>
      <c r="D23" s="33"/>
      <c r="E23" s="33"/>
      <c r="F23" s="14"/>
      <c r="G23" s="14"/>
    </row>
    <row r="24" spans="1:7" s="10" customFormat="1" ht="15">
      <c r="A24" s="13" t="s">
        <v>13</v>
      </c>
      <c r="B24" s="47">
        <v>0</v>
      </c>
      <c r="C24" s="33"/>
      <c r="D24" s="33"/>
      <c r="E24" s="33"/>
      <c r="F24" s="14"/>
      <c r="G24" s="14"/>
    </row>
    <row r="25" spans="1:7" s="10" customFormat="1" ht="15">
      <c r="A25" s="13" t="s">
        <v>14</v>
      </c>
      <c r="B25" s="47">
        <v>0</v>
      </c>
      <c r="C25" s="33"/>
      <c r="D25" s="33"/>
      <c r="E25" s="33"/>
      <c r="F25" s="14"/>
      <c r="G25" s="14"/>
    </row>
    <row r="26" spans="1:7" s="10" customFormat="1" ht="15">
      <c r="A26" s="13" t="s">
        <v>15</v>
      </c>
      <c r="B26" s="47">
        <v>0</v>
      </c>
      <c r="C26" s="33"/>
      <c r="D26" s="33"/>
      <c r="E26" s="33"/>
      <c r="F26" s="14"/>
      <c r="G26" s="14"/>
    </row>
    <row r="27" spans="1:7" s="10" customFormat="1" ht="15.75" thickBot="1">
      <c r="A27" s="16" t="s">
        <v>16</v>
      </c>
      <c r="B27" s="47">
        <v>0</v>
      </c>
      <c r="C27" s="33"/>
      <c r="D27" s="33"/>
      <c r="E27" s="33"/>
      <c r="F27" s="14"/>
      <c r="G27" s="14"/>
    </row>
    <row r="28" spans="1:7" s="19" customFormat="1" ht="15.75" thickBot="1">
      <c r="A28" s="17" t="s">
        <v>17</v>
      </c>
      <c r="B28" s="61">
        <f>SUM(B16:B27)</f>
        <v>7835.8580000000002</v>
      </c>
      <c r="C28" s="52">
        <f t="shared" ref="C28:E28" si="0">SUM(C16:C27)</f>
        <v>0</v>
      </c>
      <c r="D28" s="52">
        <f t="shared" si="0"/>
        <v>0</v>
      </c>
      <c r="E28" s="52">
        <f t="shared" si="0"/>
        <v>0</v>
      </c>
      <c r="F28" s="53">
        <f>SUM(F16:F27)</f>
        <v>0</v>
      </c>
      <c r="G28" s="53">
        <f>SUM(G16:G27)</f>
        <v>0</v>
      </c>
    </row>
    <row r="29" spans="1:7" s="10" customFormat="1">
      <c r="A29" s="20"/>
      <c r="B29" s="20"/>
      <c r="C29" s="28"/>
      <c r="D29" s="28"/>
      <c r="E29" s="28"/>
    </row>
    <row r="30" spans="1:7" s="21" customFormat="1">
      <c r="F30" s="22"/>
    </row>
    <row r="31" spans="1:7" s="23" customFormat="1"/>
    <row r="32" spans="1:7" s="24" customFormat="1">
      <c r="A32" s="64" t="s">
        <v>18</v>
      </c>
      <c r="B32" s="64"/>
      <c r="C32" s="64"/>
      <c r="D32" s="64"/>
      <c r="E32" s="64"/>
      <c r="F32" s="64"/>
      <c r="G32" s="64"/>
    </row>
    <row r="34" spans="2:7">
      <c r="G34" s="25"/>
    </row>
    <row r="35" spans="2:7">
      <c r="B35" s="26"/>
      <c r="C35" s="26"/>
      <c r="D35" s="26"/>
      <c r="E35" s="26"/>
      <c r="F35" s="25"/>
      <c r="G35" s="25"/>
    </row>
  </sheetData>
  <mergeCells count="8">
    <mergeCell ref="A32:G32"/>
    <mergeCell ref="A8:G8"/>
    <mergeCell ref="A11:G11"/>
    <mergeCell ref="A14:A15"/>
    <mergeCell ref="B14:B15"/>
    <mergeCell ref="C14:E14"/>
    <mergeCell ref="F14:F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 </vt:lpstr>
      <vt:lpstr>таблица 2</vt:lpstr>
      <vt:lpstr>таблица3</vt:lpstr>
      <vt:lpstr>таблица 4</vt:lpstr>
      <vt:lpstr>'таблица 1 '!Область_печати</vt:lpstr>
      <vt:lpstr>'таблица 2'!Область_печати</vt:lpstr>
      <vt:lpstr>'таблица 4'!Область_печати</vt:lpstr>
      <vt:lpstr>таблица3!Область_печати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uristdem</cp:lastModifiedBy>
  <cp:lastPrinted>2023-12-21T10:05:11Z</cp:lastPrinted>
  <dcterms:created xsi:type="dcterms:W3CDTF">2019-11-08T03:30:05Z</dcterms:created>
  <dcterms:modified xsi:type="dcterms:W3CDTF">2023-12-21T10:05:23Z</dcterms:modified>
</cp:coreProperties>
</file>